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Previstos'!$A$1:$C$29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B25" i="10" l="1"/>
  <c r="B26" i="10"/>
  <c r="B24" i="10"/>
  <c r="B23" i="10"/>
  <c r="B22" i="10"/>
  <c r="B21" i="10"/>
  <c r="B19" i="10"/>
  <c r="B18" i="10"/>
  <c r="F29" i="1" s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<sst xmlns="http://schemas.openxmlformats.org/spreadsheetml/2006/main" count="123" uniqueCount="118">
  <si>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</si>
  <si>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</si>
  <si>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</si>
  <si>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</si>
  <si>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</si>
  <si>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</si>
  <si>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</si>
  <si>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</si>
  <si>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</si>
  <si>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</si>
  <si>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</si>
  <si>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</si>
  <si>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</si>
  <si>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</si>
  <si>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</si>
  <si>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</si>
  <si>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</si>
  <si>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</si>
  <si>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</si>
  <si>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</si>
  <si>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</si>
  <si>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</si>
  <si>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</si>
  <si>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</si>
  <si>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</si>
  <si>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</si>
  <si>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</si>
  <si>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</si>
  <si>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</si>
  <si>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</si>
  <si>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</si>
  <si>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</si>
  <si>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</si>
  <si>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</si>
  <si>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</si>
  <si>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</si>
  <si>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</si>
  <si>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</si>
  <si>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</si>
  <si>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televisiva</t>
  </si>
  <si>
    <t>Publicidad en vía pública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</si>
  <si>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</si>
  <si>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</si>
  <si>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</si>
  <si>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</si>
  <si>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</si>
  <si>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</si>
  <si>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</si>
  <si>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</si>
  <si>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</si>
  <si>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</si>
  <si>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</si>
  <si>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</si>
  <si>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</si>
  <si>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</si>
  <si>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</si>
  <si>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</si>
  <si>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</si>
  <si>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</si>
  <si>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</si>
  <si>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</si>
  <si>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</si>
  <si>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</si>
  <si>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</si>
  <si>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</si>
  <si>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</si>
  <si>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</si>
  <si>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</si>
  <si>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</si>
  <si>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</si>
  <si>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</si>
  <si>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</si>
  <si>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</si>
  <si>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</si>
  <si>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</si>
  <si>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</si>
  <si>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</si>
  <si>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</si>
  <si>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</si>
  <si>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</si>
  <si>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</si>
  <si>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</si>
  <si>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</si>
  <si>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</si>
  <si>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</si>
  <si>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</si>
  <si>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</si>
  <si>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</si>
  <si>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DANIEL MARTINEZ VILLAMIL</t>
  </si>
  <si>
    <t>AXB 17864</t>
  </si>
  <si>
    <t>Medios</t>
  </si>
  <si>
    <t>Publicidad radial</t>
  </si>
  <si>
    <t>Publicidad digital</t>
  </si>
  <si>
    <t>Publicidad escrita (prensa)</t>
  </si>
  <si>
    <t>Impresos</t>
  </si>
  <si>
    <t>Producción</t>
  </si>
  <si>
    <t>Videos</t>
  </si>
  <si>
    <t>Contenido Redes</t>
  </si>
  <si>
    <t>Audio</t>
  </si>
  <si>
    <t>Otros</t>
  </si>
  <si>
    <t>Territorial</t>
  </si>
  <si>
    <t>Big data</t>
  </si>
  <si>
    <t>Honorarios</t>
  </si>
  <si>
    <t>Actos, eventos, actividades</t>
  </si>
  <si>
    <t>Gastos de Locomoción</t>
  </si>
  <si>
    <t>Gastos fórmula</t>
  </si>
  <si>
    <t>Gastos Generales</t>
  </si>
  <si>
    <t>Blanca Elizabeth Elgart Torres</t>
  </si>
  <si>
    <t>CMI 14061</t>
  </si>
  <si>
    <t>3127308-0</t>
  </si>
  <si>
    <t>HORACIO QUIROGA M8 S9</t>
  </si>
  <si>
    <t>Ciudad de la Costa</t>
  </si>
  <si>
    <t>blancaelgart@gmail.com</t>
  </si>
  <si>
    <t xml:space="preserve">Aporte a coordinadoras </t>
  </si>
  <si>
    <t xml:space="preserve">Aporte a departamentales </t>
  </si>
  <si>
    <t xml:space="preserve">Aporte a Canelones </t>
  </si>
  <si>
    <t xml:space="preserve">Aporte traslados desde exterior </t>
  </si>
  <si>
    <t>Fotografía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</si>
</sst>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8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topLeftCell="A3" zoomScale="130" zoomScaleNormal="130" zoomScalePageLayoutView="90" workbookViewId="0">
      <selection activeCell="I6" sqref="I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83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0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x14ac:dyDescent="0.25">
      <c r="A9" s="15"/>
      <c r="B9" s="16" t="s">
        <v>9</v>
      </c>
      <c r="C9" s="89" t="s">
        <v>88</v>
      </c>
      <c r="D9" s="89"/>
      <c r="E9" s="89"/>
      <c r="F9" s="42" t="s">
        <v>41</v>
      </c>
      <c r="G9" s="3" t="s">
        <v>89</v>
      </c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hidden="1" x14ac:dyDescent="0.25">
      <c r="A11" s="15"/>
      <c r="B11" s="16" t="s">
        <v>6</v>
      </c>
      <c r="C11" s="79"/>
      <c r="D11" s="79"/>
      <c r="E11" s="79"/>
      <c r="F11" s="20"/>
      <c r="G11" s="39"/>
      <c r="H11" s="18"/>
      <c r="I11" s="7"/>
      <c r="J11" s="7"/>
    </row>
    <row r="12" spans="1:10" ht="7.5" hidden="1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hidden="1" x14ac:dyDescent="0.25">
      <c r="A13" s="15"/>
      <c r="B13" s="16" t="s">
        <v>7</v>
      </c>
      <c r="C13" s="79"/>
      <c r="D13" s="79"/>
      <c r="E13" s="79"/>
      <c r="F13" s="20"/>
      <c r="G13" s="39"/>
      <c r="H13" s="18"/>
      <c r="I13" s="7"/>
      <c r="J13" s="7"/>
    </row>
    <row r="14" spans="1:10" ht="7.5" hidden="1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hidden="1" x14ac:dyDescent="0.25">
      <c r="A15" s="15"/>
      <c r="B15" s="16" t="s">
        <v>14</v>
      </c>
      <c r="C15" s="3"/>
      <c r="D15" s="21"/>
      <c r="E15" s="21"/>
      <c r="F15" s="21"/>
      <c r="G15" s="21"/>
      <c r="H15" s="18"/>
      <c r="I15" s="7"/>
      <c r="J15" s="7"/>
    </row>
    <row r="16" spans="1:10" ht="7.5" hidden="1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hidden="1" x14ac:dyDescent="0.25">
      <c r="A17" s="15"/>
      <c r="B17" s="16" t="s">
        <v>8</v>
      </c>
      <c r="C17" s="76"/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43647</v>
      </c>
      <c r="D19" s="19" t="s">
        <v>11</v>
      </c>
      <c r="E19" s="4">
        <v>43733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68</v>
      </c>
      <c r="D25" s="7"/>
      <c r="E25" s="7"/>
      <c r="F25" s="35" t="s">
        <v>68</v>
      </c>
      <c r="G25" s="7"/>
      <c r="H25" s="29"/>
    </row>
    <row r="26" spans="1:10" ht="17.25" customHeight="1" x14ac:dyDescent="0.2">
      <c r="A26" s="15"/>
      <c r="B26" s="25"/>
      <c r="C26" s="87" t="s">
        <v>70</v>
      </c>
      <c r="D26" s="87"/>
      <c r="E26" s="7"/>
      <c r="F26" s="87" t="s">
        <v>71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69</v>
      </c>
      <c r="C29" s="82">
        <f>SUM('Ingresos Previstos'!B5:B75)</f>
        <v>175879374</v>
      </c>
      <c r="D29" s="83"/>
      <c r="E29" s="7"/>
      <c r="F29" s="82">
        <f>SUM('Egresos Previstos'!B5:B75)</f>
        <v>167077845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77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78</v>
      </c>
      <c r="D36" s="7"/>
      <c r="E36" s="71" t="s">
        <v>107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87</v>
      </c>
      <c r="D38" s="57"/>
      <c r="E38" s="69" t="s">
        <v>108</v>
      </c>
      <c r="F38" s="67" t="s">
        <v>79</v>
      </c>
      <c r="G38" s="70" t="s">
        <v>109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80</v>
      </c>
      <c r="D40" s="7"/>
      <c r="E40" s="71" t="s">
        <v>110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81</v>
      </c>
      <c r="D42" s="7"/>
      <c r="E42" s="80" t="s">
        <v>17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84</v>
      </c>
      <c r="D44" s="47"/>
      <c r="E44" s="71" t="s">
        <v>111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82</v>
      </c>
      <c r="D46" s="7"/>
      <c r="E46" s="71" t="s">
        <v>112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72</v>
      </c>
      <c r="D48" s="7"/>
      <c r="E48" s="72">
        <v>99610944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73</v>
      </c>
      <c r="D50" s="47"/>
      <c r="E50" s="71"/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74</v>
      </c>
      <c r="C56" s="73"/>
      <c r="D56" s="73"/>
      <c r="F56" s="20" t="s">
        <v>76</v>
      </c>
      <c r="G56" s="73"/>
      <c r="H56" s="73"/>
    </row>
    <row r="58" spans="1:8" x14ac:dyDescent="0.2">
      <c r="B58" s="58" t="s">
        <v>75</v>
      </c>
      <c r="C58" s="73"/>
      <c r="D58" s="73"/>
      <c r="F58" s="59" t="s">
        <v>75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disabled="1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8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44</v>
      </c>
      <c r="E1" t="s">
        <v>55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45</v>
      </c>
      <c r="E3" t="s">
        <v>56</v>
      </c>
    </row>
    <row r="4" spans="1:5" x14ac:dyDescent="0.2">
      <c r="A4" s="1" t="s">
        <v>49</v>
      </c>
      <c r="C4" s="1" t="s">
        <v>17</v>
      </c>
      <c r="D4" s="1" t="s">
        <v>46</v>
      </c>
      <c r="E4" t="s">
        <v>57</v>
      </c>
    </row>
    <row r="5" spans="1:5" x14ac:dyDescent="0.2">
      <c r="A5" t="s">
        <v>0</v>
      </c>
      <c r="C5" s="1" t="s">
        <v>20</v>
      </c>
      <c r="D5" s="1" t="s">
        <v>47</v>
      </c>
      <c r="E5" t="s">
        <v>58</v>
      </c>
    </row>
    <row r="6" spans="1:5" x14ac:dyDescent="0.2">
      <c r="A6" s="1" t="s">
        <v>50</v>
      </c>
      <c r="C6" s="1" t="s">
        <v>18</v>
      </c>
      <c r="E6" t="s">
        <v>59</v>
      </c>
    </row>
    <row r="7" spans="1:5" x14ac:dyDescent="0.2">
      <c r="A7" t="s">
        <v>2</v>
      </c>
      <c r="C7" s="1" t="s">
        <v>19</v>
      </c>
      <c r="E7" t="s">
        <v>60</v>
      </c>
    </row>
    <row r="8" spans="1:5" x14ac:dyDescent="0.2">
      <c r="A8" s="1" t="s">
        <v>51</v>
      </c>
      <c r="C8" s="1" t="s">
        <v>21</v>
      </c>
      <c r="E8" t="s">
        <v>61</v>
      </c>
    </row>
    <row r="9" spans="1:5" x14ac:dyDescent="0.2">
      <c r="A9" t="s">
        <v>4</v>
      </c>
      <c r="C9" s="1" t="s">
        <v>22</v>
      </c>
      <c r="E9" t="s">
        <v>62</v>
      </c>
    </row>
    <row r="10" spans="1:5" x14ac:dyDescent="0.2">
      <c r="A10" s="1" t="s">
        <v>52</v>
      </c>
      <c r="C10" s="1" t="s">
        <v>25</v>
      </c>
      <c r="E10" t="s">
        <v>63</v>
      </c>
    </row>
    <row r="11" spans="1:5" x14ac:dyDescent="0.2">
      <c r="A11" s="1" t="s">
        <v>53</v>
      </c>
      <c r="C11" s="1" t="s">
        <v>23</v>
      </c>
      <c r="E11" t="s">
        <v>64</v>
      </c>
    </row>
    <row r="12" spans="1:5" x14ac:dyDescent="0.2">
      <c r="A12" t="s">
        <v>1</v>
      </c>
      <c r="C12" s="1" t="s">
        <v>24</v>
      </c>
      <c r="E12" t="s">
        <v>65</v>
      </c>
    </row>
    <row r="13" spans="1:5" x14ac:dyDescent="0.2">
      <c r="A13" s="1" t="s">
        <v>54</v>
      </c>
      <c r="C13" s="1" t="s">
        <v>31</v>
      </c>
      <c r="E13" t="s">
        <v>66</v>
      </c>
    </row>
    <row r="14" spans="1:5" x14ac:dyDescent="0.2">
      <c r="A14" s="1"/>
      <c r="C14" s="1" t="s">
        <v>26</v>
      </c>
      <c r="E14" t="s">
        <v>67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43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42</v>
      </c>
      <c r="B4" s="64" t="s">
        <v>85</v>
      </c>
    </row>
    <row r="5" spans="1:2" x14ac:dyDescent="0.2">
      <c r="A5" s="41" t="s">
        <v>37</v>
      </c>
      <c r="B5" s="65">
        <v>175879374</v>
      </c>
    </row>
    <row r="6" spans="1:2" x14ac:dyDescent="0.2">
      <c r="A6" s="41" t="s">
        <v>38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48</v>
      </c>
      <c r="B1" s="91"/>
    </row>
    <row r="4" spans="1:2" ht="33.75" x14ac:dyDescent="0.2">
      <c r="A4" s="49" t="s">
        <v>42</v>
      </c>
      <c r="B4" s="64" t="s">
        <v>86</v>
      </c>
    </row>
    <row r="5" spans="1:2" x14ac:dyDescent="0.2">
      <c r="A5" s="40" t="s">
        <v>90</v>
      </c>
      <c r="B5" s="65"/>
    </row>
    <row r="6" spans="1:2" x14ac:dyDescent="0.2">
      <c r="A6" s="41" t="s">
        <v>40</v>
      </c>
      <c r="B6" s="65">
        <v>693010</v>
      </c>
    </row>
    <row r="7" spans="1:2" x14ac:dyDescent="0.2">
      <c r="A7" s="41" t="s">
        <v>39</v>
      </c>
      <c r="B7" s="65">
        <v>51700000</v>
      </c>
    </row>
    <row r="8" spans="1:2" x14ac:dyDescent="0.2">
      <c r="A8" s="41" t="s">
        <v>91</v>
      </c>
      <c r="B8" s="65">
        <v>14380328</v>
      </c>
    </row>
    <row r="9" spans="1:2" x14ac:dyDescent="0.2">
      <c r="A9" s="41" t="s">
        <v>92</v>
      </c>
      <c r="B9" s="65">
        <v>27595093</v>
      </c>
    </row>
    <row r="10" spans="1:2" x14ac:dyDescent="0.2">
      <c r="A10" s="41" t="s">
        <v>93</v>
      </c>
      <c r="B10" s="65">
        <v>2500000</v>
      </c>
    </row>
    <row r="11" spans="1:2" x14ac:dyDescent="0.2">
      <c r="A11" s="40" t="s">
        <v>95</v>
      </c>
      <c r="B11" s="65"/>
    </row>
    <row r="12" spans="1:2" x14ac:dyDescent="0.2">
      <c r="A12" s="41" t="s">
        <v>94</v>
      </c>
      <c r="B12" s="65">
        <v>6216000</v>
      </c>
    </row>
    <row r="13" spans="1:2" x14ac:dyDescent="0.2">
      <c r="A13" s="41" t="s">
        <v>96</v>
      </c>
      <c r="B13" s="65">
        <v>5920000</v>
      </c>
    </row>
    <row r="14" spans="1:2" x14ac:dyDescent="0.2">
      <c r="A14" s="41" t="s">
        <v>97</v>
      </c>
      <c r="B14" s="65">
        <v>1480000</v>
      </c>
    </row>
    <row r="15" spans="1:2" x14ac:dyDescent="0.2">
      <c r="A15" s="41" t="s">
        <v>98</v>
      </c>
      <c r="B15" s="65">
        <v>740000</v>
      </c>
    </row>
    <row r="16" spans="1:2" x14ac:dyDescent="0.2">
      <c r="A16" s="41" t="s">
        <v>99</v>
      </c>
      <c r="B16" s="65">
        <v>444000</v>
      </c>
    </row>
    <row r="17" spans="1:2" x14ac:dyDescent="0.2">
      <c r="A17" s="41" t="s">
        <v>117</v>
      </c>
      <c r="B17" s="66">
        <v>250000</v>
      </c>
    </row>
    <row r="18" spans="1:2" x14ac:dyDescent="0.2">
      <c r="A18" s="40" t="s">
        <v>100</v>
      </c>
      <c r="B18" s="65">
        <f>250000*37</f>
        <v>9250000</v>
      </c>
    </row>
    <row r="19" spans="1:2" x14ac:dyDescent="0.2">
      <c r="A19" s="40" t="s">
        <v>101</v>
      </c>
      <c r="B19" s="65">
        <f>410000*37</f>
        <v>15170000</v>
      </c>
    </row>
    <row r="20" spans="1:2" x14ac:dyDescent="0.2">
      <c r="A20" s="40" t="s">
        <v>102</v>
      </c>
      <c r="B20" s="65">
        <v>2356034</v>
      </c>
    </row>
    <row r="21" spans="1:2" x14ac:dyDescent="0.2">
      <c r="A21" s="41" t="s">
        <v>113</v>
      </c>
      <c r="B21" s="65">
        <f>80000*37</f>
        <v>2960000</v>
      </c>
    </row>
    <row r="22" spans="1:2" x14ac:dyDescent="0.2">
      <c r="A22" s="41" t="s">
        <v>114</v>
      </c>
      <c r="B22" s="65">
        <f>180000*37</f>
        <v>6660000</v>
      </c>
    </row>
    <row r="23" spans="1:2" x14ac:dyDescent="0.2">
      <c r="A23" s="41" t="s">
        <v>115</v>
      </c>
      <c r="B23" s="65">
        <f>60000*37</f>
        <v>2220000</v>
      </c>
    </row>
    <row r="24" spans="1:2" x14ac:dyDescent="0.2">
      <c r="A24" s="41" t="s">
        <v>116</v>
      </c>
      <c r="B24" s="65">
        <f>200000*37</f>
        <v>7400000</v>
      </c>
    </row>
    <row r="25" spans="1:2" x14ac:dyDescent="0.2">
      <c r="A25" s="41" t="s">
        <v>103</v>
      </c>
      <c r="B25" s="65">
        <f>995846+1417534</f>
        <v>2413380</v>
      </c>
    </row>
    <row r="26" spans="1:2" x14ac:dyDescent="0.2">
      <c r="A26" s="41" t="s">
        <v>104</v>
      </c>
      <c r="B26" s="65">
        <f>140000*37</f>
        <v>5180000</v>
      </c>
    </row>
    <row r="27" spans="1:2" x14ac:dyDescent="0.2">
      <c r="A27" s="41" t="s">
        <v>105</v>
      </c>
      <c r="B27" s="65">
        <v>850000</v>
      </c>
    </row>
    <row r="28" spans="1:2" x14ac:dyDescent="0.2">
      <c r="A28" s="41" t="s">
        <v>106</v>
      </c>
      <c r="B28" s="65">
        <v>700000</v>
      </c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2019-09-19T19:35:26Z</cp:lastPrinted>
  <dcterms:created xsi:type="dcterms:W3CDTF">2009-09-09T19:22:09Z</dcterms:created>
  <dcterms:modified xsi:type="dcterms:W3CDTF">2019-12-09T02:53:47Z</dcterms:modified>
</cp:coreProperties>
</file>